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N9" i="1"/>
  <c r="R9" l="1"/>
  <c r="R10" s="1"/>
  <c r="T9"/>
  <c r="U9" s="1"/>
  <c r="U10" l="1"/>
  <c r="S10"/>
</calcChain>
</file>

<file path=xl/sharedStrings.xml><?xml version="1.0" encoding="utf-8"?>
<sst xmlns="http://schemas.openxmlformats.org/spreadsheetml/2006/main" count="46" uniqueCount="46">
  <si>
    <t>Итого: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</si>
  <si>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</si>
  <si>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</si>
  <si>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</si>
  <si>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</si>
  <si>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</si>
  <si>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№ п/п</t>
  </si>
  <si>
    <t>________________  /________________/</t>
  </si>
  <si>
    <t>_____________________________</t>
  </si>
  <si>
    <t>От Поставщика</t>
  </si>
  <si>
    <t>количество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</si>
  <si>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</si>
  <si>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</si>
  <si>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</si>
  <si>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</si>
  <si>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</si>
  <si>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</si>
  <si>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</si>
  <si>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</si>
  <si>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</si>
  <si>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ОАО "Хиагда"</t>
  </si>
  <si>
    <t>Генеральный директор ОАО "Хиагда"</t>
  </si>
  <si>
    <t xml:space="preserve">                   № _______________ от "   "_______________20__г.</t>
  </si>
  <si>
    <t>Требование к качеству, ГОСТ</t>
  </si>
  <si>
    <t xml:space="preserve">к Договору поставки  между ОАО "Хиагда" и  __________________________   </t>
  </si>
  <si>
    <t xml:space="preserve">                          СПЕЦИФИКАЦИЯ  № _________ от ____________ г.    </t>
  </si>
  <si>
    <t>От Покупателя:</t>
  </si>
  <si>
    <t>________________  / Е.И. Гонтарь /</t>
  </si>
  <si>
    <t xml:space="preserve">2. Грузополучатель ОАО "Хиагда": </t>
  </si>
  <si>
    <t>Вагоны: Станция п. Кадала Забайкальской ж/д, код станции 942105. Получатель: ОАО "Хиагда", код получателя - 4679.</t>
  </si>
  <si>
    <t>Контейнеры: Станция Чита-1 Забайкальской ж/д, код станции 940006. Получатель: ОАО "Хиагда".</t>
  </si>
  <si>
    <t>Багаж: Станция Чита-2 Забайкальской ж/д, багажная касса (кода нет). Получатель: ОАО "Хиагда", 672018, г.Чита,  а/я 747. Тел.: (3022) 23-98-26</t>
  </si>
  <si>
    <t>3. Срок поставки: согласно графику помесячной разбивки.</t>
  </si>
  <si>
    <t>4. Транспортные расходы и прочие расходы включены в цену ТМЦ.</t>
  </si>
  <si>
    <t>Итого с учетом НДС :  ___руб. (___)  в т.ч. НДС (18%): ____ руб. (____)</t>
  </si>
  <si>
    <t>Основание: годовая программа закупок на 2012 год</t>
  </si>
  <si>
    <t>1 квартал</t>
  </si>
  <si>
    <t>январь</t>
  </si>
  <si>
    <t>февраль</t>
  </si>
  <si>
    <t>март</t>
  </si>
  <si>
    <t>компл.</t>
  </si>
  <si>
    <r>
      <t xml:space="preserve">Бак расширительный напорный       </t>
    </r>
    <r>
      <rPr>
        <sz val="12"/>
        <rFont val="Times New Roman"/>
        <family val="1"/>
        <charset val="204"/>
      </rPr>
      <t xml:space="preserve">                                  Емкость 3000 л.                             Давление 10 бар                                                                    Масса 0,870 тн.                              </t>
    </r>
  </si>
  <si>
    <t>Чертеж №3470-987210-ТМ1.С л.6 поз.24</t>
  </si>
  <si>
    <t>5. Покупатель производит оплату за фактически поставленный и принятый Товар в течение 30 дней со дня получения ТМЦ на склад Грузополучателя .</t>
  </si>
  <si>
    <t>1. Поставщик обязуется поставить, а Покупатель принять и оплатить следующие ТМЦ:</t>
  </si>
  <si>
    <t>количество на 2012 год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</si>
</sst>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.0_р_."/>
    <numFmt numFmtId="166" formatCode="#,##0.0_ ;\-#,##0.0\ 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3" fontId="9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1" fillId="0" borderId="0" xfId="0" applyFont="1" applyAlignment="1"/>
    <xf numFmtId="0" fontId="6" fillId="0" borderId="0" xfId="0" applyFo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6" fillId="0" borderId="0" xfId="0" applyFont="1" applyAlignment="1"/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/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166" fontId="1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4" fontId="1" fillId="0" borderId="1" xfId="1" applyNumberFormat="1" applyFont="1" applyFill="1" applyBorder="1" applyAlignment="1">
      <alignment horizontal="center" vertical="center" wrapText="1"/>
    </xf>
    <xf numFmtId="164" fontId="0" fillId="0" borderId="1" xfId="0" applyNumberFormat="1" applyBorder="1"/>
    <xf numFmtId="49" fontId="1" fillId="0" borderId="0" xfId="0" applyNumberFormat="1" applyFont="1" applyAlignment="1">
      <alignment vertical="top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left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2"/>
  <sheetViews>
    <sheetView tabSelected="1" view="pageBreakPreview" zoomScale="96" zoomScaleNormal="100" zoomScaleSheetLayoutView="96" workbookViewId="0">
      <selection activeCell="C27" sqref="C27"/>
    </sheetView>
  </sheetViews>
  <sheetFormatPr defaultRowHeight="15"/>
  <cols>
    <col min="1" max="1" width="8.7109375" customWidth="1"/>
    <col min="2" max="2" width="39" customWidth="1"/>
    <col min="3" max="3" width="24.85546875" customWidth="1"/>
    <col min="4" max="4" width="9.140625" customWidth="1"/>
    <col min="5" max="5" width="7.42578125" customWidth="1"/>
    <col min="6" max="6" width="7.5703125" customWidth="1"/>
    <col min="7" max="7" width="6.5703125" customWidth="1"/>
    <col min="8" max="9" width="6" customWidth="1"/>
    <col min="10" max="10" width="8.140625" customWidth="1"/>
    <col min="11" max="11" width="7" customWidth="1"/>
    <col min="12" max="12" width="6.85546875" customWidth="1"/>
    <col min="13" max="13" width="7.140625" customWidth="1"/>
    <col min="14" max="14" width="11.85546875" customWidth="1"/>
    <col min="15" max="15" width="13.28515625" customWidth="1"/>
    <col min="16" max="16" width="13.140625" customWidth="1"/>
    <col min="18" max="18" width="11.5703125" hidden="1" customWidth="1"/>
    <col min="19" max="19" width="13.28515625" hidden="1" customWidth="1"/>
    <col min="20" max="20" width="0" hidden="1" customWidth="1"/>
    <col min="21" max="21" width="9.5703125" hidden="1" customWidth="1"/>
  </cols>
  <sheetData>
    <row r="1" spans="1:21" ht="15.75">
      <c r="A1" s="7"/>
      <c r="B1" s="1"/>
      <c r="C1" s="44" t="s">
        <v>25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7"/>
    </row>
    <row r="2" spans="1:21" ht="15.75">
      <c r="A2" s="7"/>
      <c r="B2" s="6"/>
      <c r="C2" s="6" t="s">
        <v>24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</row>
    <row r="3" spans="1:21" ht="15.75">
      <c r="A3" s="7"/>
      <c r="B3" s="45" t="s">
        <v>22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7"/>
    </row>
    <row r="4" spans="1:21" ht="15.75">
      <c r="A4" s="7"/>
      <c r="B4" s="7"/>
      <c r="C4" s="47" t="s">
        <v>35</v>
      </c>
      <c r="D4" s="47"/>
      <c r="E4" s="47"/>
      <c r="F4" s="47"/>
      <c r="G4" s="47"/>
      <c r="H4" s="47"/>
      <c r="I4" s="47"/>
      <c r="J4" s="47"/>
      <c r="K4" s="47"/>
      <c r="L4" s="47"/>
      <c r="M4" s="16"/>
      <c r="N4" s="15"/>
      <c r="O4" s="7"/>
      <c r="P4" s="7"/>
    </row>
    <row r="5" spans="1:21" ht="15.75">
      <c r="A5" s="1" t="s">
        <v>44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</row>
    <row r="6" spans="1:21" ht="16.5" customHeight="1">
      <c r="A6" s="41" t="s">
        <v>6</v>
      </c>
      <c r="B6" s="41" t="s">
        <v>1</v>
      </c>
      <c r="C6" s="41" t="s">
        <v>23</v>
      </c>
      <c r="D6" s="43" t="s">
        <v>2</v>
      </c>
      <c r="E6" s="42" t="s">
        <v>10</v>
      </c>
      <c r="F6" s="42"/>
      <c r="G6" s="42"/>
      <c r="H6" s="42"/>
      <c r="I6" s="42"/>
      <c r="J6" s="42"/>
      <c r="K6" s="42"/>
      <c r="L6" s="42"/>
      <c r="M6" s="42"/>
      <c r="N6" s="41" t="s">
        <v>45</v>
      </c>
      <c r="O6" s="41" t="s">
        <v>4</v>
      </c>
      <c r="P6" s="41" t="s">
        <v>5</v>
      </c>
      <c r="Q6" s="2"/>
    </row>
    <row r="7" spans="1:21" ht="18.75" customHeight="1">
      <c r="A7" s="41"/>
      <c r="B7" s="41"/>
      <c r="C7" s="41"/>
      <c r="D7" s="43"/>
      <c r="E7" s="43" t="s">
        <v>36</v>
      </c>
      <c r="F7" s="43"/>
      <c r="G7" s="43"/>
      <c r="H7" s="43" t="s">
        <v>11</v>
      </c>
      <c r="I7" s="43"/>
      <c r="J7" s="43"/>
      <c r="K7" s="43" t="s">
        <v>12</v>
      </c>
      <c r="L7" s="43"/>
      <c r="M7" s="43"/>
      <c r="N7" s="41"/>
      <c r="O7" s="41"/>
      <c r="P7" s="41"/>
      <c r="Q7" s="2"/>
    </row>
    <row r="8" spans="1:21" ht="32.25" customHeight="1">
      <c r="A8" s="41"/>
      <c r="B8" s="41"/>
      <c r="C8" s="41"/>
      <c r="D8" s="43"/>
      <c r="E8" s="36" t="s">
        <v>37</v>
      </c>
      <c r="F8" s="36" t="s">
        <v>38</v>
      </c>
      <c r="G8" s="36" t="s">
        <v>39</v>
      </c>
      <c r="H8" s="17" t="s">
        <v>13</v>
      </c>
      <c r="I8" s="17" t="s">
        <v>14</v>
      </c>
      <c r="J8" s="17" t="s">
        <v>15</v>
      </c>
      <c r="K8" s="17" t="s">
        <v>16</v>
      </c>
      <c r="L8" s="17" t="s">
        <v>17</v>
      </c>
      <c r="M8" s="17" t="s">
        <v>18</v>
      </c>
      <c r="N8" s="41"/>
      <c r="O8" s="41"/>
      <c r="P8" s="41"/>
      <c r="Q8" s="2"/>
    </row>
    <row r="9" spans="1:21" ht="67.5" customHeight="1">
      <c r="A9" s="26">
        <v>1</v>
      </c>
      <c r="B9" s="34" t="s">
        <v>41</v>
      </c>
      <c r="C9" s="18" t="s">
        <v>42</v>
      </c>
      <c r="D9" s="37" t="s">
        <v>40</v>
      </c>
      <c r="E9" s="38"/>
      <c r="F9" s="20"/>
      <c r="H9" s="20"/>
      <c r="I9" s="20"/>
      <c r="J9" s="20">
        <v>2</v>
      </c>
      <c r="K9" s="20"/>
      <c r="L9" s="19"/>
      <c r="M9" s="35"/>
      <c r="N9" s="21">
        <f>SUM(D9:M9)</f>
        <v>2</v>
      </c>
      <c r="O9" s="27"/>
      <c r="P9" s="27"/>
      <c r="Q9" s="2"/>
      <c r="R9" s="23">
        <f t="shared" ref="R9" si="0">P9*1.18</f>
        <v>0</v>
      </c>
      <c r="S9" s="28">
        <v>71482.759999999995</v>
      </c>
      <c r="T9" s="28">
        <f t="shared" ref="T9" si="1">P9*1.18</f>
        <v>0</v>
      </c>
      <c r="U9" s="23">
        <f t="shared" ref="U9" si="2">T9-P9</f>
        <v>0</v>
      </c>
    </row>
    <row r="10" spans="1:21" ht="15.75">
      <c r="A10" s="46" t="s">
        <v>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22"/>
      <c r="Q10" s="2"/>
      <c r="R10" s="24">
        <f>SUM(R9:R9)</f>
        <v>0</v>
      </c>
      <c r="S10" s="24">
        <f>R10-P10</f>
        <v>0</v>
      </c>
      <c r="U10" s="24">
        <f>SUM(U9:U9)</f>
        <v>0</v>
      </c>
    </row>
    <row r="11" spans="1:21" ht="15.75">
      <c r="A11" s="46" t="s">
        <v>19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25"/>
      <c r="Q11" s="2"/>
    </row>
    <row r="12" spans="1:21" ht="15.75">
      <c r="A12" s="46" t="s">
        <v>3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22"/>
      <c r="Q12" s="2"/>
    </row>
    <row r="13" spans="1:21" ht="15.75">
      <c r="A13" s="5" t="s">
        <v>34</v>
      </c>
      <c r="B13" s="5"/>
      <c r="C13" s="6"/>
      <c r="D13" s="1"/>
    </row>
    <row r="14" spans="1:21" ht="15.75">
      <c r="A14" s="29"/>
      <c r="B14" s="7"/>
      <c r="C14" s="7"/>
      <c r="D14" s="7"/>
    </row>
    <row r="15" spans="1:21" ht="15.75" customHeight="1">
      <c r="A15" s="48" t="s">
        <v>28</v>
      </c>
      <c r="B15" s="48"/>
      <c r="C15" s="48"/>
      <c r="D15" s="48"/>
    </row>
    <row r="16" spans="1:21" ht="15.75" customHeight="1">
      <c r="A16" s="31"/>
      <c r="B16" s="48" t="s">
        <v>29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</row>
    <row r="17" spans="1:16" ht="15.75" customHeight="1">
      <c r="A17" s="31"/>
      <c r="B17" s="48" t="s">
        <v>30</v>
      </c>
      <c r="C17" s="48"/>
      <c r="D17" s="48"/>
      <c r="E17" s="48"/>
      <c r="F17" s="48"/>
      <c r="G17" s="48"/>
      <c r="H17" s="48"/>
      <c r="I17" s="48"/>
      <c r="J17" s="48"/>
      <c r="K17" s="48"/>
    </row>
    <row r="18" spans="1:16" ht="18" customHeight="1">
      <c r="A18" s="31"/>
      <c r="B18" s="39" t="s">
        <v>31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40"/>
      <c r="N18" s="40"/>
    </row>
    <row r="19" spans="1:16" ht="15.75">
      <c r="A19" s="8" t="s">
        <v>32</v>
      </c>
      <c r="B19" s="9"/>
      <c r="C19" s="10"/>
      <c r="D19" s="10"/>
    </row>
    <row r="20" spans="1:16" ht="15.75">
      <c r="A20" s="11" t="s">
        <v>33</v>
      </c>
      <c r="B20" s="32"/>
      <c r="C20" s="1"/>
      <c r="D20" s="1"/>
    </row>
    <row r="21" spans="1:16" ht="18.75" customHeight="1">
      <c r="A21" s="11" t="s">
        <v>43</v>
      </c>
      <c r="B21" s="32"/>
      <c r="C21" s="1"/>
      <c r="D21" s="1"/>
      <c r="M21" s="33"/>
      <c r="N21" s="33"/>
      <c r="O21" s="33"/>
      <c r="P21" s="33"/>
    </row>
    <row r="22" spans="1:16" ht="18.75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spans="1:16" ht="15.75">
      <c r="A23" s="12"/>
      <c r="B23" s="13"/>
      <c r="C23" s="13"/>
      <c r="D23" s="13"/>
    </row>
    <row r="24" spans="1:16" ht="15.75">
      <c r="A24" s="7"/>
      <c r="B24" s="14" t="s">
        <v>9</v>
      </c>
      <c r="C24" s="1"/>
      <c r="D24" s="7"/>
      <c r="F24" s="11"/>
      <c r="G24" s="1"/>
      <c r="I24" s="11" t="s">
        <v>26</v>
      </c>
      <c r="J24" s="1"/>
    </row>
    <row r="25" spans="1:16" ht="15.75">
      <c r="A25" s="7"/>
      <c r="B25" s="11" t="s">
        <v>8</v>
      </c>
      <c r="C25" s="1"/>
      <c r="D25" s="7"/>
      <c r="F25" s="11"/>
      <c r="G25" s="1"/>
      <c r="I25" s="11" t="s">
        <v>20</v>
      </c>
      <c r="J25" s="1"/>
    </row>
    <row r="26" spans="1:16" ht="15.75">
      <c r="A26" s="6"/>
      <c r="B26" s="1"/>
      <c r="C26" s="1"/>
      <c r="D26" s="14"/>
      <c r="F26" s="1"/>
      <c r="G26" s="1"/>
      <c r="I26" s="1"/>
      <c r="J26" s="1"/>
    </row>
    <row r="27" spans="1:16" ht="15.75">
      <c r="A27" s="6"/>
      <c r="B27" s="1"/>
      <c r="C27" s="1"/>
      <c r="D27" s="7"/>
      <c r="F27" s="1"/>
      <c r="G27" s="1"/>
      <c r="I27" s="1" t="s">
        <v>21</v>
      </c>
      <c r="J27" s="1"/>
    </row>
    <row r="28" spans="1:16" ht="15.75">
      <c r="A28" s="1"/>
      <c r="B28" s="1"/>
      <c r="C28" s="1"/>
      <c r="D28" s="1"/>
      <c r="F28" s="1"/>
      <c r="G28" s="1"/>
      <c r="I28" s="1"/>
      <c r="J28" s="1"/>
    </row>
    <row r="29" spans="1:16" ht="15.75">
      <c r="A29" s="7"/>
      <c r="B29" s="1" t="s">
        <v>7</v>
      </c>
      <c r="C29" s="1"/>
      <c r="D29" s="7"/>
      <c r="F29" s="6"/>
      <c r="G29" s="1"/>
      <c r="I29" s="6" t="s">
        <v>27</v>
      </c>
      <c r="J29" s="1"/>
    </row>
    <row r="30" spans="1:16" ht="15.75">
      <c r="A30" s="7"/>
      <c r="B30" s="7"/>
      <c r="C30" s="7"/>
      <c r="D30" s="7"/>
      <c r="F30" s="7"/>
      <c r="G30" s="7"/>
    </row>
    <row r="31" spans="1:16" ht="15.75">
      <c r="A31" s="7"/>
      <c r="B31" s="7"/>
      <c r="C31" s="7"/>
      <c r="D31" s="7"/>
    </row>
    <row r="32" spans="1:16" ht="15.75">
      <c r="A32" s="7"/>
      <c r="B32" s="7"/>
      <c r="C32" s="7"/>
      <c r="D32" s="7"/>
    </row>
  </sheetData>
  <mergeCells count="20">
    <mergeCell ref="B16:L16"/>
    <mergeCell ref="B17:K17"/>
    <mergeCell ref="C6:C8"/>
    <mergeCell ref="B6:B8"/>
    <mergeCell ref="A15:D15"/>
    <mergeCell ref="C1:O1"/>
    <mergeCell ref="B3:O3"/>
    <mergeCell ref="A10:O10"/>
    <mergeCell ref="A11:O11"/>
    <mergeCell ref="A12:O12"/>
    <mergeCell ref="A6:A8"/>
    <mergeCell ref="D6:D8"/>
    <mergeCell ref="N6:N8"/>
    <mergeCell ref="O6:O8"/>
    <mergeCell ref="C4:L4"/>
    <mergeCell ref="P6:P8"/>
    <mergeCell ref="E6:M6"/>
    <mergeCell ref="E7:G7"/>
    <mergeCell ref="H7:J7"/>
    <mergeCell ref="K7:M7"/>
  </mergeCells>
  <pageMargins left="0.59055118110236227" right="0.70866141732283472" top="0.74803149606299213" bottom="0.74803149606299213" header="0.31496062992125984" footer="0.31496062992125984"/>
  <pageSetup paperSize="9" scale="70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 №1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2012-01-25T02:33:24Z</dcterms:modified>
</cp:coreProperties>
</file>